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V25" i="1" l="1"/>
  <c r="V42" i="1" l="1"/>
  <c r="V31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V10" i="1" l="1"/>
</calcChain>
</file>

<file path=xl/sharedStrings.xml><?xml version="1.0" encoding="utf-8"?>
<sst xmlns="http://schemas.openxmlformats.org/spreadsheetml/2006/main" count="76" uniqueCount="75">
  <si>
    <t>KẾT QUẢ HOẠT ĐỘNG CỦA VĂN PHÒNG THỪA PHÁT LẠI</t>
  </si>
  <si>
    <t>(đơn vị: 1000 đồng)</t>
  </si>
  <si>
    <t>STT</t>
  </si>
  <si>
    <t>Tỉnh/Thành phố</t>
  </si>
  <si>
    <t>Số lượng Văn phòng Thừa phát lại</t>
  </si>
  <si>
    <t>Số lượng Thừa phát lại</t>
  </si>
  <si>
    <t>Công việc của Thừa phát lại, Văn phòng Thừa phát lại</t>
  </si>
  <si>
    <t xml:space="preserve">Tổng 
doanh thu </t>
  </si>
  <si>
    <t>Tống đạt</t>
  </si>
  <si>
    <t>Lập vi bằng</t>
  </si>
  <si>
    <t>Xác minh 
điều kiện thi hành án</t>
  </si>
  <si>
    <t>Tổ chức thi hành án dân sự</t>
  </si>
  <si>
    <t>Văn bản của Tòa án</t>
  </si>
  <si>
    <t>Văn bản của           Cơ quan THADS</t>
  </si>
  <si>
    <t>Văn bản của      Viện kiểm sát</t>
  </si>
  <si>
    <t>Tổng cộng</t>
  </si>
  <si>
    <t xml:space="preserve">Số lượng vi bằng đã lập </t>
  </si>
  <si>
    <t xml:space="preserve">Doanh thu lập vi bằng 
</t>
  </si>
  <si>
    <r>
      <t xml:space="preserve">Số lượng
vụ việc đã thực hiện được </t>
    </r>
    <r>
      <rPr>
        <i/>
        <sz val="10"/>
        <rFont val="Times New Roman"/>
        <family val="1"/>
      </rPr>
      <t xml:space="preserve">(đã có kết quả xác minh) </t>
    </r>
  </si>
  <si>
    <r>
      <t xml:space="preserve">Số lượng 
vụ việc không thực hiện được </t>
    </r>
    <r>
      <rPr>
        <i/>
        <sz val="10"/>
        <rFont val="Times New Roman"/>
        <family val="1"/>
      </rPr>
      <t>(không xác minh được)</t>
    </r>
  </si>
  <si>
    <t>Tổng số việc</t>
  </si>
  <si>
    <t xml:space="preserve">Doanh thu 
</t>
  </si>
  <si>
    <t xml:space="preserve">Số lượng vụ việc đã thụ lý </t>
  </si>
  <si>
    <t xml:space="preserve">Giá trị thi hành án về tiền </t>
  </si>
  <si>
    <t>Số lượng 
văn bản
đã tống đạt</t>
  </si>
  <si>
    <t xml:space="preserve">Doanh thu
</t>
  </si>
  <si>
    <t>Số lượng
văn bản
đã tống đạt</t>
  </si>
  <si>
    <t>Số lượng văn bản đã tống đạt</t>
  </si>
  <si>
    <t>Doanh thu</t>
  </si>
  <si>
    <t>Tổng số 
văn bản
đã tống đạt</t>
  </si>
  <si>
    <t xml:space="preserve">Doanh thu thực hiện tống đạt
</t>
  </si>
  <si>
    <t>11=5+7+9</t>
  </si>
  <si>
    <t>12=6+8+10</t>
  </si>
  <si>
    <t>17=15+16</t>
  </si>
  <si>
    <t>22=12+14+18+21</t>
  </si>
  <si>
    <t>Tổng số</t>
  </si>
  <si>
    <t>An Giang</t>
  </si>
  <si>
    <t>Bắc Ninh</t>
  </si>
  <si>
    <t>Cà Mau</t>
  </si>
  <si>
    <t>Cần Thơ</t>
  </si>
  <si>
    <t>Cao Bằng</t>
  </si>
  <si>
    <t>Đà Nẵng</t>
  </si>
  <si>
    <t>Đắk Lắk</t>
  </si>
  <si>
    <t>Điện Biên</t>
  </si>
  <si>
    <t>Đồng Tháp</t>
  </si>
  <si>
    <t>Đồng Nai</t>
  </si>
  <si>
    <t>Gia Lai</t>
  </si>
  <si>
    <t>Hà Nội</t>
  </si>
  <si>
    <t>Hà Tĩnh</t>
  </si>
  <si>
    <t>Hải Phòng</t>
  </si>
  <si>
    <t>Hồ Chí Minh</t>
  </si>
  <si>
    <t>Huế</t>
  </si>
  <si>
    <t>Hưng Yên</t>
  </si>
  <si>
    <t>Khánh Hòa</t>
  </si>
  <si>
    <t>Lai Châu</t>
  </si>
  <si>
    <t>Lâm Đồng</t>
  </si>
  <si>
    <t>Lạng Sơn</t>
  </si>
  <si>
    <t>Lào Cai</t>
  </si>
  <si>
    <t>Nghệ An</t>
  </si>
  <si>
    <t>Ninh Bình</t>
  </si>
  <si>
    <t>Phú Thọ</t>
  </si>
  <si>
    <t>Quảng Ngãi</t>
  </si>
  <si>
    <t>Quảng Ninh</t>
  </si>
  <si>
    <t>Quảng Trị</t>
  </si>
  <si>
    <t>Sơn La</t>
  </si>
  <si>
    <t>Tây Ninh</t>
  </si>
  <si>
    <t>Thái Nguyên</t>
  </si>
  <si>
    <t>Thanh Hóa</t>
  </si>
  <si>
    <t>Tuyên Quang</t>
  </si>
  <si>
    <t>Vĩnh Long</t>
  </si>
  <si>
    <t>(Kèm theo Báo cáo số     /BC-CP ngày    tháng 10 năm 2025 của Chính phủ)</t>
  </si>
  <si>
    <r>
      <t xml:space="preserve">Doanh thu tổ chức thi hành án </t>
    </r>
    <r>
      <rPr>
        <sz val="9"/>
        <rFont val="Times New Roman"/>
        <family val="1"/>
      </rPr>
      <t xml:space="preserve">(bao gồm: phí thi hành án theo quy định pháp luật và khoản thu khác theo thỏa thuận) </t>
    </r>
  </si>
  <si>
    <t>Phụ lục VII</t>
  </si>
  <si>
    <t xml:space="preserve">Ghi chú: </t>
  </si>
  <si>
    <t xml:space="preserve">    Địa phương chưa thành lập được Văn phòng Thừa phát lại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</si>
</sst>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.##0.00\ _€_-;\-* #.##0.00\ _€_-;_-* &quot;-&quot;??\ _€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9">
    <xf numFmtId="0" fontId="0" fillId="0" borderId="0" xfId="0"/>
    <xf numFmtId="3" fontId="5" fillId="2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right" vertical="center" wrapText="1"/>
    </xf>
    <xf numFmtId="3" fontId="7" fillId="3" borderId="3" xfId="0" applyNumberFormat="1" applyFont="1" applyFill="1" applyBorder="1" applyAlignment="1">
      <alignment horizontal="right" vertical="center" wrapText="1"/>
    </xf>
    <xf numFmtId="3" fontId="7" fillId="3" borderId="3" xfId="1" applyNumberFormat="1" applyFont="1" applyFill="1" applyBorder="1" applyAlignment="1">
      <alignment horizontal="right" vertical="center"/>
    </xf>
    <xf numFmtId="1" fontId="7" fillId="4" borderId="3" xfId="2" applyNumberFormat="1" applyFont="1" applyFill="1" applyBorder="1" applyAlignment="1">
      <alignment horizontal="right" vertical="center" wrapText="1"/>
    </xf>
    <xf numFmtId="3" fontId="7" fillId="4" borderId="3" xfId="0" applyNumberFormat="1" applyFont="1" applyFill="1" applyBorder="1" applyAlignment="1">
      <alignment horizontal="right" vertical="center" wrapText="1"/>
    </xf>
    <xf numFmtId="3" fontId="7" fillId="4" borderId="3" xfId="1" applyNumberFormat="1" applyFont="1" applyFill="1" applyBorder="1" applyAlignment="1">
      <alignment horizontal="right" vertical="center"/>
    </xf>
    <xf numFmtId="3" fontId="7" fillId="3" borderId="7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Border="1" applyAlignment="1">
      <alignment horizontal="center" vertical="center" wrapText="1"/>
    </xf>
    <xf numFmtId="1" fontId="7" fillId="0" borderId="3" xfId="2" applyNumberFormat="1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3" fontId="15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1" fontId="5" fillId="2" borderId="3" xfId="2" applyNumberFormat="1" applyFont="1" applyFill="1" applyBorder="1" applyAlignment="1">
      <alignment horizontal="right" vertical="center" wrapText="1"/>
    </xf>
    <xf numFmtId="3" fontId="5" fillId="3" borderId="3" xfId="0" applyNumberFormat="1" applyFont="1" applyFill="1" applyBorder="1" applyAlignment="1">
      <alignment horizontal="right" vertical="center" wrapText="1"/>
    </xf>
    <xf numFmtId="3" fontId="5" fillId="3" borderId="3" xfId="1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" fontId="16" fillId="0" borderId="0" xfId="0" applyNumberFormat="1" applyFont="1"/>
    <xf numFmtId="3" fontId="16" fillId="0" borderId="0" xfId="0" applyNumberFormat="1" applyFont="1"/>
    <xf numFmtId="0" fontId="16" fillId="0" borderId="0" xfId="0" applyFont="1"/>
    <xf numFmtId="0" fontId="9" fillId="3" borderId="3" xfId="0" applyFont="1" applyFill="1" applyBorder="1" applyAlignment="1">
      <alignment horizontal="center" vertical="center"/>
    </xf>
    <xf numFmtId="0" fontId="16" fillId="3" borderId="0" xfId="0" applyFont="1" applyFill="1"/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right" vertical="center"/>
    </xf>
    <xf numFmtId="0" fontId="17" fillId="0" borderId="3" xfId="0" applyFont="1" applyBorder="1" applyAlignment="1">
      <alignment vertical="center" wrapText="1"/>
    </xf>
    <xf numFmtId="3" fontId="17" fillId="0" borderId="3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9" fillId="4" borderId="3" xfId="0" applyFont="1" applyFill="1" applyBorder="1" applyAlignment="1">
      <alignment horizontal="left" vertical="center" wrapText="1"/>
    </xf>
    <xf numFmtId="0" fontId="7" fillId="0" borderId="0" xfId="0" applyFont="1"/>
    <xf numFmtId="0" fontId="12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 applyBorder="1"/>
    <xf numFmtId="3" fontId="9" fillId="0" borderId="0" xfId="0" applyNumberFormat="1" applyFont="1" applyBorder="1"/>
    <xf numFmtId="3" fontId="9" fillId="0" borderId="0" xfId="0" applyNumberFormat="1" applyFont="1"/>
    <xf numFmtId="0" fontId="9" fillId="3" borderId="0" xfId="0" applyFont="1" applyFill="1"/>
    <xf numFmtId="0" fontId="10" fillId="3" borderId="0" xfId="0" applyFont="1" applyFill="1"/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</cellXfs>
  <cellStyles count="3">
    <cellStyle name="Comma" xfId="1" builtinId="3"/>
    <cellStyle name="Comma 2 2 2" xfId="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tabSelected="1" topLeftCell="A43" zoomScaleNormal="100" workbookViewId="0">
      <selection activeCell="R51" sqref="R51"/>
    </sheetView>
  </sheetViews>
  <sheetFormatPr defaultRowHeight="15" x14ac:dyDescent="0.25"/>
  <cols>
    <col min="1" max="1" width="4.42578125" style="17" customWidth="1"/>
    <col min="2" max="2" width="11.28515625" style="17" customWidth="1"/>
    <col min="3" max="3" width="5.85546875" style="17" customWidth="1"/>
    <col min="4" max="4" width="6.42578125" style="17" customWidth="1"/>
    <col min="5" max="5" width="8.7109375" style="17" customWidth="1"/>
    <col min="6" max="6" width="10.42578125" style="17" customWidth="1"/>
    <col min="7" max="7" width="7.140625" style="17" customWidth="1"/>
    <col min="8" max="8" width="5.85546875" style="17" customWidth="1"/>
    <col min="9" max="9" width="5.7109375" style="17" customWidth="1"/>
    <col min="10" max="10" width="6" style="17" customWidth="1"/>
    <col min="11" max="11" width="9.5703125" style="17" customWidth="1"/>
    <col min="12" max="12" width="10.42578125" style="17" customWidth="1"/>
    <col min="13" max="13" width="8.42578125" style="17" customWidth="1"/>
    <col min="14" max="14" width="11.5703125" style="17" customWidth="1"/>
    <col min="15" max="15" width="7.42578125" style="17" customWidth="1"/>
    <col min="16" max="16" width="6.85546875" style="17" customWidth="1"/>
    <col min="17" max="17" width="8.28515625" style="17" customWidth="1"/>
    <col min="18" max="18" width="6.28515625" style="17" customWidth="1"/>
    <col min="19" max="19" width="5.85546875" style="17" customWidth="1"/>
    <col min="20" max="20" width="11.140625" style="17" customWidth="1"/>
    <col min="21" max="21" width="10.140625" style="17" customWidth="1"/>
    <col min="22" max="22" width="13.28515625" style="17" customWidth="1"/>
    <col min="23" max="23" width="12.42578125" style="17" bestFit="1" customWidth="1"/>
    <col min="24" max="24" width="13.5703125" style="17" customWidth="1"/>
    <col min="25" max="27" width="9.140625" style="17" bestFit="1" customWidth="1"/>
    <col min="28" max="28" width="10" style="17" bestFit="1" customWidth="1"/>
    <col min="29" max="29" width="12.42578125" style="17" bestFit="1" customWidth="1"/>
    <col min="30" max="30" width="9.5703125" style="17" bestFit="1" customWidth="1"/>
    <col min="31" max="31" width="13.140625" style="17" bestFit="1" customWidth="1"/>
    <col min="32" max="33" width="9.140625" style="17" bestFit="1" customWidth="1"/>
    <col min="34" max="34" width="15.140625" style="17" bestFit="1" customWidth="1"/>
    <col min="35" max="38" width="9.140625" style="17" bestFit="1" customWidth="1"/>
    <col min="39" max="39" width="13.140625" style="17" bestFit="1" customWidth="1"/>
    <col min="40" max="16384" width="9.140625" style="17"/>
  </cols>
  <sheetData>
    <row r="1" spans="1:34" ht="21.75" customHeight="1" x14ac:dyDescent="0.25">
      <c r="D1" s="71" t="s">
        <v>72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34" ht="19.5" customHeight="1" x14ac:dyDescent="0.25">
      <c r="A2" s="78"/>
      <c r="B2" s="78"/>
      <c r="C2" s="78"/>
      <c r="D2" s="71" t="s">
        <v>0</v>
      </c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34" ht="23.25" customHeight="1" x14ac:dyDescent="0.25">
      <c r="D3" s="72" t="s">
        <v>70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34" ht="17.25" customHeight="1" x14ac:dyDescent="0.25"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73" t="s">
        <v>1</v>
      </c>
      <c r="T4" s="73"/>
      <c r="U4" s="73"/>
      <c r="V4" s="73"/>
    </row>
    <row r="5" spans="1:34" ht="22.5" customHeight="1" x14ac:dyDescent="0.25">
      <c r="A5" s="65" t="s">
        <v>2</v>
      </c>
      <c r="B5" s="68" t="s">
        <v>3</v>
      </c>
      <c r="C5" s="68" t="s">
        <v>4</v>
      </c>
      <c r="D5" s="74" t="s">
        <v>5</v>
      </c>
      <c r="E5" s="63" t="s">
        <v>6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64"/>
      <c r="V5" s="59" t="s">
        <v>7</v>
      </c>
    </row>
    <row r="6" spans="1:34" ht="30" customHeight="1" x14ac:dyDescent="0.25">
      <c r="A6" s="66"/>
      <c r="B6" s="69"/>
      <c r="C6" s="69"/>
      <c r="D6" s="74"/>
      <c r="E6" s="63" t="s">
        <v>8</v>
      </c>
      <c r="F6" s="75"/>
      <c r="G6" s="75"/>
      <c r="H6" s="75"/>
      <c r="I6" s="75"/>
      <c r="J6" s="75"/>
      <c r="K6" s="75"/>
      <c r="L6" s="64"/>
      <c r="M6" s="63" t="s">
        <v>9</v>
      </c>
      <c r="N6" s="64"/>
      <c r="O6" s="63" t="s">
        <v>10</v>
      </c>
      <c r="P6" s="75"/>
      <c r="Q6" s="75"/>
      <c r="R6" s="64"/>
      <c r="S6" s="63" t="s">
        <v>11</v>
      </c>
      <c r="T6" s="75"/>
      <c r="U6" s="64"/>
      <c r="V6" s="76"/>
    </row>
    <row r="7" spans="1:34" ht="44.25" customHeight="1" x14ac:dyDescent="0.25">
      <c r="A7" s="66"/>
      <c r="B7" s="69"/>
      <c r="C7" s="69"/>
      <c r="D7" s="74"/>
      <c r="E7" s="63" t="s">
        <v>12</v>
      </c>
      <c r="F7" s="64"/>
      <c r="G7" s="63" t="s">
        <v>13</v>
      </c>
      <c r="H7" s="64"/>
      <c r="I7" s="63" t="s">
        <v>14</v>
      </c>
      <c r="J7" s="64"/>
      <c r="K7" s="63" t="s">
        <v>15</v>
      </c>
      <c r="L7" s="64"/>
      <c r="M7" s="59" t="s">
        <v>16</v>
      </c>
      <c r="N7" s="61" t="s">
        <v>17</v>
      </c>
      <c r="O7" s="59" t="s">
        <v>18</v>
      </c>
      <c r="P7" s="59" t="s">
        <v>19</v>
      </c>
      <c r="Q7" s="59" t="s">
        <v>20</v>
      </c>
      <c r="R7" s="61" t="s">
        <v>21</v>
      </c>
      <c r="S7" s="59" t="s">
        <v>22</v>
      </c>
      <c r="T7" s="59" t="s">
        <v>23</v>
      </c>
      <c r="U7" s="61" t="s">
        <v>71</v>
      </c>
      <c r="V7" s="76"/>
    </row>
    <row r="8" spans="1:34" ht="98.25" customHeight="1" x14ac:dyDescent="0.25">
      <c r="A8" s="67"/>
      <c r="B8" s="70"/>
      <c r="C8" s="70"/>
      <c r="D8" s="74"/>
      <c r="E8" s="16" t="s">
        <v>24</v>
      </c>
      <c r="F8" s="1" t="s">
        <v>25</v>
      </c>
      <c r="G8" s="16" t="s">
        <v>26</v>
      </c>
      <c r="H8" s="16" t="s">
        <v>25</v>
      </c>
      <c r="I8" s="16" t="s">
        <v>27</v>
      </c>
      <c r="J8" s="19" t="s">
        <v>28</v>
      </c>
      <c r="K8" s="16" t="s">
        <v>29</v>
      </c>
      <c r="L8" s="2" t="s">
        <v>30</v>
      </c>
      <c r="M8" s="60"/>
      <c r="N8" s="62"/>
      <c r="O8" s="60"/>
      <c r="P8" s="60"/>
      <c r="Q8" s="60"/>
      <c r="R8" s="62"/>
      <c r="S8" s="60"/>
      <c r="T8" s="60"/>
      <c r="U8" s="62"/>
      <c r="V8" s="60"/>
    </row>
    <row r="9" spans="1:34" ht="30" customHeight="1" x14ac:dyDescent="0.25">
      <c r="A9" s="20">
        <v>1</v>
      </c>
      <c r="B9" s="21">
        <v>2</v>
      </c>
      <c r="C9" s="21">
        <v>3</v>
      </c>
      <c r="D9" s="22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 t="s">
        <v>31</v>
      </c>
      <c r="L9" s="4" t="s">
        <v>32</v>
      </c>
      <c r="M9" s="3">
        <v>13</v>
      </c>
      <c r="N9" s="4">
        <v>14</v>
      </c>
      <c r="O9" s="3">
        <v>15</v>
      </c>
      <c r="P9" s="3">
        <v>16</v>
      </c>
      <c r="Q9" s="3" t="s">
        <v>33</v>
      </c>
      <c r="R9" s="4">
        <v>18</v>
      </c>
      <c r="S9" s="4">
        <v>19</v>
      </c>
      <c r="T9" s="4">
        <v>20</v>
      </c>
      <c r="U9" s="4">
        <v>21</v>
      </c>
      <c r="V9" s="3" t="s">
        <v>34</v>
      </c>
    </row>
    <row r="10" spans="1:34" ht="30" customHeight="1" x14ac:dyDescent="0.25">
      <c r="A10" s="57" t="s">
        <v>35</v>
      </c>
      <c r="B10" s="58"/>
      <c r="C10" s="23">
        <f>SUM(C11:C44)</f>
        <v>224</v>
      </c>
      <c r="D10" s="24">
        <f>SUM(D11:D44)</f>
        <v>403</v>
      </c>
      <c r="E10" s="25">
        <f t="shared" ref="E10:V10" si="0">SUM(E11:E44)</f>
        <v>888510</v>
      </c>
      <c r="F10" s="25">
        <f t="shared" si="0"/>
        <v>68182560</v>
      </c>
      <c r="G10" s="25">
        <f t="shared" si="0"/>
        <v>0</v>
      </c>
      <c r="H10" s="25">
        <f t="shared" si="0"/>
        <v>0</v>
      </c>
      <c r="I10" s="25">
        <f t="shared" si="0"/>
        <v>0</v>
      </c>
      <c r="J10" s="25">
        <f t="shared" si="0"/>
        <v>0</v>
      </c>
      <c r="K10" s="25">
        <f t="shared" si="0"/>
        <v>888510</v>
      </c>
      <c r="L10" s="25">
        <f t="shared" si="0"/>
        <v>68182560</v>
      </c>
      <c r="M10" s="25">
        <f t="shared" si="0"/>
        <v>139965</v>
      </c>
      <c r="N10" s="26">
        <f t="shared" si="0"/>
        <v>133644874.59999999</v>
      </c>
      <c r="O10" s="25">
        <f t="shared" si="0"/>
        <v>3</v>
      </c>
      <c r="P10" s="25">
        <f t="shared" si="0"/>
        <v>1</v>
      </c>
      <c r="Q10" s="26">
        <f t="shared" si="0"/>
        <v>4</v>
      </c>
      <c r="R10" s="25">
        <f t="shared" si="0"/>
        <v>8160</v>
      </c>
      <c r="S10" s="25">
        <f t="shared" si="0"/>
        <v>3</v>
      </c>
      <c r="T10" s="25">
        <f t="shared" si="0"/>
        <v>39484155</v>
      </c>
      <c r="U10" s="25">
        <f t="shared" si="0"/>
        <v>10000</v>
      </c>
      <c r="V10" s="25">
        <f t="shared" si="0"/>
        <v>201845594.59999999</v>
      </c>
    </row>
    <row r="11" spans="1:34" s="32" customFormat="1" ht="30" customHeight="1" x14ac:dyDescent="0.2">
      <c r="A11" s="27">
        <v>1</v>
      </c>
      <c r="B11" s="28" t="s">
        <v>36</v>
      </c>
      <c r="C11" s="29">
        <v>7</v>
      </c>
      <c r="D11" s="5">
        <v>9</v>
      </c>
      <c r="E11" s="6">
        <v>79291</v>
      </c>
      <c r="F11" s="6">
        <v>3581243</v>
      </c>
      <c r="G11" s="6">
        <v>0</v>
      </c>
      <c r="H11" s="6">
        <v>0</v>
      </c>
      <c r="I11" s="6">
        <v>0</v>
      </c>
      <c r="J11" s="6">
        <v>0</v>
      </c>
      <c r="K11" s="6">
        <v>79291</v>
      </c>
      <c r="L11" s="6">
        <v>3581243</v>
      </c>
      <c r="M11" s="6">
        <v>2981</v>
      </c>
      <c r="N11" s="7">
        <v>3060844</v>
      </c>
      <c r="O11" s="6">
        <v>0</v>
      </c>
      <c r="P11" s="6">
        <v>1</v>
      </c>
      <c r="Q11" s="7">
        <v>1</v>
      </c>
      <c r="R11" s="6">
        <v>3000</v>
      </c>
      <c r="S11" s="6">
        <v>0</v>
      </c>
      <c r="T11" s="6">
        <v>0</v>
      </c>
      <c r="U11" s="6">
        <v>0</v>
      </c>
      <c r="V11" s="6">
        <v>6645087</v>
      </c>
      <c r="W11" s="30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</row>
    <row r="12" spans="1:34" s="34" customFormat="1" ht="30" customHeight="1" x14ac:dyDescent="0.2">
      <c r="A12" s="33">
        <v>2</v>
      </c>
      <c r="B12" s="28" t="s">
        <v>37</v>
      </c>
      <c r="C12" s="29">
        <v>10</v>
      </c>
      <c r="D12" s="5">
        <v>13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4471</v>
      </c>
      <c r="N12" s="7">
        <v>2817692</v>
      </c>
      <c r="O12" s="6">
        <v>0</v>
      </c>
      <c r="P12" s="6">
        <v>0</v>
      </c>
      <c r="Q12" s="7">
        <v>0</v>
      </c>
      <c r="R12" s="6">
        <v>0</v>
      </c>
      <c r="S12" s="6">
        <v>0</v>
      </c>
      <c r="T12" s="6">
        <v>0</v>
      </c>
      <c r="U12" s="6">
        <v>0</v>
      </c>
      <c r="V12" s="6">
        <v>2817692</v>
      </c>
    </row>
    <row r="13" spans="1:34" s="32" customFormat="1" ht="30" customHeight="1" x14ac:dyDescent="0.2">
      <c r="A13" s="27">
        <v>3</v>
      </c>
      <c r="B13" s="28" t="s">
        <v>38</v>
      </c>
      <c r="C13" s="29">
        <v>2</v>
      </c>
      <c r="D13" s="5">
        <v>3</v>
      </c>
      <c r="E13" s="6">
        <v>51877</v>
      </c>
      <c r="F13" s="6">
        <v>3762935</v>
      </c>
      <c r="G13" s="6">
        <v>0</v>
      </c>
      <c r="H13" s="6">
        <v>0</v>
      </c>
      <c r="I13" s="6">
        <v>0</v>
      </c>
      <c r="J13" s="6">
        <v>0</v>
      </c>
      <c r="K13" s="6">
        <v>51877</v>
      </c>
      <c r="L13" s="6">
        <v>3762935</v>
      </c>
      <c r="M13" s="6">
        <v>240</v>
      </c>
      <c r="N13" s="7">
        <v>993660</v>
      </c>
      <c r="O13" s="6">
        <v>0</v>
      </c>
      <c r="P13" s="6">
        <v>0</v>
      </c>
      <c r="Q13" s="7">
        <v>0</v>
      </c>
      <c r="R13" s="6">
        <v>0</v>
      </c>
      <c r="S13" s="6">
        <v>0</v>
      </c>
      <c r="T13" s="6">
        <v>0</v>
      </c>
      <c r="U13" s="6">
        <v>0</v>
      </c>
      <c r="V13" s="6">
        <v>4756595</v>
      </c>
    </row>
    <row r="14" spans="1:34" s="32" customFormat="1" ht="30" customHeight="1" x14ac:dyDescent="0.2">
      <c r="A14" s="33">
        <v>4</v>
      </c>
      <c r="B14" s="28" t="s">
        <v>39</v>
      </c>
      <c r="C14" s="29">
        <v>5</v>
      </c>
      <c r="D14" s="5">
        <v>9</v>
      </c>
      <c r="E14" s="6">
        <v>31999</v>
      </c>
      <c r="F14" s="6">
        <v>1741404</v>
      </c>
      <c r="G14" s="6">
        <v>0</v>
      </c>
      <c r="H14" s="6">
        <v>0</v>
      </c>
      <c r="I14" s="6">
        <v>0</v>
      </c>
      <c r="J14" s="6">
        <v>0</v>
      </c>
      <c r="K14" s="6">
        <v>31999</v>
      </c>
      <c r="L14" s="6">
        <v>1741404</v>
      </c>
      <c r="M14" s="6">
        <v>1772</v>
      </c>
      <c r="N14" s="7">
        <v>2703879</v>
      </c>
      <c r="O14" s="6">
        <v>0</v>
      </c>
      <c r="P14" s="6">
        <v>0</v>
      </c>
      <c r="Q14" s="7">
        <v>0</v>
      </c>
      <c r="R14" s="6">
        <v>0</v>
      </c>
      <c r="S14" s="6">
        <v>0</v>
      </c>
      <c r="T14" s="6">
        <v>0</v>
      </c>
      <c r="U14" s="6">
        <v>0</v>
      </c>
      <c r="V14" s="6">
        <v>4445283</v>
      </c>
    </row>
    <row r="15" spans="1:34" s="55" customFormat="1" ht="30" customHeight="1" x14ac:dyDescent="0.25">
      <c r="A15" s="35">
        <v>5</v>
      </c>
      <c r="B15" s="36" t="s">
        <v>40</v>
      </c>
      <c r="C15" s="37">
        <v>0</v>
      </c>
      <c r="D15" s="8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0">
        <v>0</v>
      </c>
      <c r="O15" s="9">
        <v>0</v>
      </c>
      <c r="P15" s="9">
        <v>0</v>
      </c>
      <c r="Q15" s="10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</row>
    <row r="16" spans="1:34" s="32" customFormat="1" ht="30" customHeight="1" x14ac:dyDescent="0.2">
      <c r="A16" s="33">
        <v>6</v>
      </c>
      <c r="B16" s="28" t="s">
        <v>41</v>
      </c>
      <c r="C16" s="29">
        <v>8</v>
      </c>
      <c r="D16" s="5">
        <v>9</v>
      </c>
      <c r="E16" s="6">
        <v>7176</v>
      </c>
      <c r="F16" s="6">
        <v>1297285</v>
      </c>
      <c r="G16" s="6">
        <v>0</v>
      </c>
      <c r="H16" s="6">
        <v>0</v>
      </c>
      <c r="I16" s="6">
        <v>0</v>
      </c>
      <c r="J16" s="6">
        <v>0</v>
      </c>
      <c r="K16" s="6">
        <v>7176</v>
      </c>
      <c r="L16" s="6">
        <v>1297285</v>
      </c>
      <c r="M16" s="6">
        <v>2609</v>
      </c>
      <c r="N16" s="7">
        <v>3598410</v>
      </c>
      <c r="O16" s="6">
        <v>0</v>
      </c>
      <c r="P16" s="6">
        <v>0</v>
      </c>
      <c r="Q16" s="7">
        <v>0</v>
      </c>
      <c r="R16" s="6">
        <v>0</v>
      </c>
      <c r="S16" s="6">
        <v>3</v>
      </c>
      <c r="T16" s="6">
        <v>38793974</v>
      </c>
      <c r="U16" s="6">
        <v>0</v>
      </c>
      <c r="V16" s="6">
        <v>4895695</v>
      </c>
    </row>
    <row r="17" spans="1:23" s="32" customFormat="1" ht="30" customHeight="1" x14ac:dyDescent="0.2">
      <c r="A17" s="27">
        <v>7</v>
      </c>
      <c r="B17" s="28" t="s">
        <v>42</v>
      </c>
      <c r="C17" s="29">
        <v>3</v>
      </c>
      <c r="D17" s="5">
        <v>3</v>
      </c>
      <c r="E17" s="6">
        <v>26411</v>
      </c>
      <c r="F17" s="6">
        <v>2417305</v>
      </c>
      <c r="G17" s="6">
        <v>0</v>
      </c>
      <c r="H17" s="6">
        <v>0</v>
      </c>
      <c r="I17" s="6">
        <v>0</v>
      </c>
      <c r="J17" s="6">
        <v>0</v>
      </c>
      <c r="K17" s="6">
        <v>26411</v>
      </c>
      <c r="L17" s="6">
        <v>2417305</v>
      </c>
      <c r="M17" s="6">
        <v>425</v>
      </c>
      <c r="N17" s="7">
        <v>917600</v>
      </c>
      <c r="O17" s="6">
        <v>0</v>
      </c>
      <c r="P17" s="6">
        <v>0</v>
      </c>
      <c r="Q17" s="7">
        <v>0</v>
      </c>
      <c r="R17" s="6">
        <v>0</v>
      </c>
      <c r="S17" s="6">
        <v>0</v>
      </c>
      <c r="T17" s="6">
        <v>0</v>
      </c>
      <c r="U17" s="6">
        <v>0</v>
      </c>
      <c r="V17" s="6">
        <v>3334905</v>
      </c>
    </row>
    <row r="18" spans="1:23" s="32" customFormat="1" ht="30" customHeight="1" x14ac:dyDescent="0.2">
      <c r="A18" s="33">
        <v>8</v>
      </c>
      <c r="B18" s="28" t="s">
        <v>43</v>
      </c>
      <c r="C18" s="38">
        <v>2</v>
      </c>
      <c r="D18" s="38">
        <v>2</v>
      </c>
      <c r="E18" s="39">
        <v>5954</v>
      </c>
      <c r="F18" s="39">
        <v>404140</v>
      </c>
      <c r="G18" s="11">
        <v>0</v>
      </c>
      <c r="H18" s="11">
        <v>0</v>
      </c>
      <c r="I18" s="11">
        <v>0</v>
      </c>
      <c r="J18" s="11">
        <v>0</v>
      </c>
      <c r="K18" s="39">
        <v>5954</v>
      </c>
      <c r="L18" s="39">
        <v>404140</v>
      </c>
      <c r="M18" s="39">
        <v>8950</v>
      </c>
      <c r="N18" s="39">
        <v>3772175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9">
        <v>0</v>
      </c>
      <c r="V18" s="39">
        <v>4176315</v>
      </c>
    </row>
    <row r="19" spans="1:23" s="40" customFormat="1" ht="30" customHeight="1" x14ac:dyDescent="0.25">
      <c r="A19" s="27">
        <v>9</v>
      </c>
      <c r="B19" s="28" t="s">
        <v>44</v>
      </c>
      <c r="C19" s="29">
        <v>6</v>
      </c>
      <c r="D19" s="5">
        <v>8</v>
      </c>
      <c r="E19" s="6">
        <v>61445</v>
      </c>
      <c r="F19" s="6">
        <v>4025205</v>
      </c>
      <c r="G19" s="6">
        <v>0</v>
      </c>
      <c r="H19" s="6">
        <v>0</v>
      </c>
      <c r="I19" s="6">
        <v>0</v>
      </c>
      <c r="J19" s="6">
        <v>0</v>
      </c>
      <c r="K19" s="6">
        <v>61445</v>
      </c>
      <c r="L19" s="6">
        <v>4025205</v>
      </c>
      <c r="M19" s="6">
        <v>869</v>
      </c>
      <c r="N19" s="7">
        <v>1031440</v>
      </c>
      <c r="O19" s="6">
        <v>0</v>
      </c>
      <c r="P19" s="6">
        <v>0</v>
      </c>
      <c r="Q19" s="7">
        <v>0</v>
      </c>
      <c r="R19" s="6">
        <v>0</v>
      </c>
      <c r="S19" s="6">
        <v>0</v>
      </c>
      <c r="T19" s="6">
        <v>0</v>
      </c>
      <c r="U19" s="6">
        <v>0</v>
      </c>
      <c r="V19" s="6">
        <v>5056645</v>
      </c>
    </row>
    <row r="20" spans="1:23" ht="30" customHeight="1" x14ac:dyDescent="0.25">
      <c r="A20" s="33">
        <v>10</v>
      </c>
      <c r="B20" s="28" t="s">
        <v>45</v>
      </c>
      <c r="C20" s="29">
        <v>13</v>
      </c>
      <c r="D20" s="5">
        <v>20</v>
      </c>
      <c r="E20" s="6">
        <v>52216</v>
      </c>
      <c r="F20" s="6">
        <v>4397477</v>
      </c>
      <c r="G20" s="6">
        <v>0</v>
      </c>
      <c r="H20" s="6">
        <v>0</v>
      </c>
      <c r="I20" s="6">
        <v>0</v>
      </c>
      <c r="J20" s="6">
        <v>0</v>
      </c>
      <c r="K20" s="6">
        <v>52216</v>
      </c>
      <c r="L20" s="6">
        <v>4397477</v>
      </c>
      <c r="M20" s="6">
        <v>4995</v>
      </c>
      <c r="N20" s="7">
        <v>3217706</v>
      </c>
      <c r="O20" s="6">
        <v>2</v>
      </c>
      <c r="P20" s="6">
        <v>0</v>
      </c>
      <c r="Q20" s="7">
        <v>2</v>
      </c>
      <c r="R20" s="6">
        <v>2160</v>
      </c>
      <c r="S20" s="6">
        <v>0</v>
      </c>
      <c r="T20" s="6">
        <v>0</v>
      </c>
      <c r="U20" s="6">
        <v>0</v>
      </c>
      <c r="V20" s="6">
        <v>7617343</v>
      </c>
      <c r="W20" s="41"/>
    </row>
    <row r="21" spans="1:23" s="32" customFormat="1" ht="30" customHeight="1" x14ac:dyDescent="0.2">
      <c r="A21" s="27">
        <v>11</v>
      </c>
      <c r="B21" s="28" t="s">
        <v>46</v>
      </c>
      <c r="C21" s="29">
        <v>3</v>
      </c>
      <c r="D21" s="5">
        <v>4</v>
      </c>
      <c r="E21" s="6">
        <v>8458</v>
      </c>
      <c r="F21" s="6">
        <v>754465</v>
      </c>
      <c r="G21" s="6">
        <v>0</v>
      </c>
      <c r="H21" s="6">
        <v>0</v>
      </c>
      <c r="I21" s="6">
        <v>0</v>
      </c>
      <c r="J21" s="6">
        <v>0</v>
      </c>
      <c r="K21" s="6">
        <v>8458</v>
      </c>
      <c r="L21" s="6">
        <v>754465</v>
      </c>
      <c r="M21" s="6">
        <v>248</v>
      </c>
      <c r="N21" s="7">
        <v>1033154</v>
      </c>
      <c r="O21" s="6">
        <v>0</v>
      </c>
      <c r="P21" s="6">
        <v>0</v>
      </c>
      <c r="Q21" s="7">
        <v>0</v>
      </c>
      <c r="R21" s="6">
        <v>0</v>
      </c>
      <c r="S21" s="6">
        <v>0</v>
      </c>
      <c r="T21" s="6">
        <v>0</v>
      </c>
      <c r="U21" s="6">
        <v>0</v>
      </c>
      <c r="V21" s="6">
        <v>1787619</v>
      </c>
    </row>
    <row r="22" spans="1:23" s="43" customFormat="1" ht="30" customHeight="1" x14ac:dyDescent="0.25">
      <c r="A22" s="33">
        <v>12</v>
      </c>
      <c r="B22" s="28" t="s">
        <v>47</v>
      </c>
      <c r="C22" s="42">
        <v>37</v>
      </c>
      <c r="D22" s="15">
        <v>84</v>
      </c>
      <c r="E22" s="6">
        <v>106700</v>
      </c>
      <c r="F22" s="6">
        <v>4714248</v>
      </c>
      <c r="G22" s="6">
        <v>0</v>
      </c>
      <c r="H22" s="6">
        <v>0</v>
      </c>
      <c r="I22" s="6">
        <v>0</v>
      </c>
      <c r="J22" s="6">
        <v>0</v>
      </c>
      <c r="K22" s="6">
        <v>106700</v>
      </c>
      <c r="L22" s="6">
        <v>4714248</v>
      </c>
      <c r="M22" s="6">
        <v>36323</v>
      </c>
      <c r="N22" s="7">
        <v>25978559.600000001</v>
      </c>
      <c r="O22" s="6">
        <v>0</v>
      </c>
      <c r="P22" s="6">
        <v>0</v>
      </c>
      <c r="Q22" s="7">
        <v>0</v>
      </c>
      <c r="R22" s="6">
        <v>0</v>
      </c>
      <c r="S22" s="6">
        <v>0</v>
      </c>
      <c r="T22" s="6">
        <v>0</v>
      </c>
      <c r="U22" s="6">
        <v>0</v>
      </c>
      <c r="V22" s="6">
        <v>30692807.600000001</v>
      </c>
    </row>
    <row r="23" spans="1:23" s="32" customFormat="1" ht="30" customHeight="1" x14ac:dyDescent="0.2">
      <c r="A23" s="27">
        <v>13</v>
      </c>
      <c r="B23" s="28" t="s">
        <v>48</v>
      </c>
      <c r="C23" s="29">
        <v>1</v>
      </c>
      <c r="D23" s="5">
        <v>1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35</v>
      </c>
      <c r="N23" s="7">
        <v>75000</v>
      </c>
      <c r="O23" s="6">
        <v>0</v>
      </c>
      <c r="P23" s="6">
        <v>0</v>
      </c>
      <c r="Q23" s="7">
        <v>0</v>
      </c>
      <c r="R23" s="6">
        <v>0</v>
      </c>
      <c r="S23" s="6">
        <v>0</v>
      </c>
      <c r="T23" s="6">
        <v>0</v>
      </c>
      <c r="U23" s="6">
        <v>0</v>
      </c>
      <c r="V23" s="6">
        <v>75000</v>
      </c>
    </row>
    <row r="24" spans="1:23" s="32" customFormat="1" ht="30" customHeight="1" x14ac:dyDescent="0.2">
      <c r="A24" s="33">
        <v>14</v>
      </c>
      <c r="B24" s="28" t="s">
        <v>49</v>
      </c>
      <c r="C24" s="29">
        <v>11</v>
      </c>
      <c r="D24" s="5">
        <v>16</v>
      </c>
      <c r="E24" s="6">
        <v>38369</v>
      </c>
      <c r="F24" s="6">
        <v>3839233</v>
      </c>
      <c r="G24" s="6">
        <v>0</v>
      </c>
      <c r="H24" s="6">
        <v>0</v>
      </c>
      <c r="I24" s="6">
        <v>0</v>
      </c>
      <c r="J24" s="6">
        <v>0</v>
      </c>
      <c r="K24" s="6">
        <v>38369</v>
      </c>
      <c r="L24" s="6">
        <v>3839233</v>
      </c>
      <c r="M24" s="6">
        <v>6842</v>
      </c>
      <c r="N24" s="7">
        <v>4595571</v>
      </c>
      <c r="O24" s="6">
        <v>0</v>
      </c>
      <c r="P24" s="6">
        <v>0</v>
      </c>
      <c r="Q24" s="7">
        <v>0</v>
      </c>
      <c r="R24" s="6">
        <v>0</v>
      </c>
      <c r="S24" s="6">
        <v>0</v>
      </c>
      <c r="T24" s="6">
        <v>0</v>
      </c>
      <c r="U24" s="6">
        <v>0</v>
      </c>
      <c r="V24" s="6">
        <v>8434804</v>
      </c>
    </row>
    <row r="25" spans="1:23" s="12" customFormat="1" ht="30" customHeight="1" x14ac:dyDescent="0.25">
      <c r="A25" s="27">
        <v>15</v>
      </c>
      <c r="B25" s="28" t="s">
        <v>50</v>
      </c>
      <c r="C25" s="29">
        <v>35</v>
      </c>
      <c r="D25" s="5">
        <v>113</v>
      </c>
      <c r="E25" s="6">
        <v>179784</v>
      </c>
      <c r="F25" s="6">
        <v>17701068</v>
      </c>
      <c r="G25" s="6">
        <v>0</v>
      </c>
      <c r="H25" s="6">
        <v>0</v>
      </c>
      <c r="I25" s="6">
        <v>0</v>
      </c>
      <c r="J25" s="6">
        <v>0</v>
      </c>
      <c r="K25" s="6">
        <v>179784</v>
      </c>
      <c r="L25" s="6">
        <v>17701068</v>
      </c>
      <c r="M25" s="6">
        <v>29193</v>
      </c>
      <c r="N25" s="6">
        <v>47741030</v>
      </c>
      <c r="O25" s="6">
        <v>0</v>
      </c>
      <c r="P25" s="6">
        <v>0</v>
      </c>
      <c r="Q25" s="7">
        <v>0</v>
      </c>
      <c r="R25" s="6">
        <v>0</v>
      </c>
      <c r="S25" s="6">
        <v>0</v>
      </c>
      <c r="T25" s="6">
        <v>690181</v>
      </c>
      <c r="U25" s="6">
        <v>10000</v>
      </c>
      <c r="V25" s="6">
        <f>L25+N25+U25</f>
        <v>65452098</v>
      </c>
    </row>
    <row r="26" spans="1:23" s="32" customFormat="1" ht="30" customHeight="1" x14ac:dyDescent="0.2">
      <c r="A26" s="33">
        <v>16</v>
      </c>
      <c r="B26" s="28" t="s">
        <v>51</v>
      </c>
      <c r="C26" s="29">
        <v>1</v>
      </c>
      <c r="D26" s="5">
        <v>1</v>
      </c>
      <c r="E26" s="6">
        <v>3398</v>
      </c>
      <c r="F26" s="6">
        <v>424140</v>
      </c>
      <c r="G26" s="6">
        <v>0</v>
      </c>
      <c r="H26" s="6">
        <v>0</v>
      </c>
      <c r="I26" s="6">
        <v>0</v>
      </c>
      <c r="J26" s="6">
        <v>0</v>
      </c>
      <c r="K26" s="6">
        <v>3398</v>
      </c>
      <c r="L26" s="6">
        <v>424140</v>
      </c>
      <c r="M26" s="6">
        <v>574</v>
      </c>
      <c r="N26" s="7">
        <v>338500</v>
      </c>
      <c r="O26" s="6">
        <v>0</v>
      </c>
      <c r="P26" s="6">
        <v>0</v>
      </c>
      <c r="Q26" s="7">
        <v>0</v>
      </c>
      <c r="R26" s="6">
        <v>0</v>
      </c>
      <c r="S26" s="6">
        <v>0</v>
      </c>
      <c r="T26" s="6">
        <v>0</v>
      </c>
      <c r="U26" s="6">
        <v>0</v>
      </c>
      <c r="V26" s="6">
        <v>762640</v>
      </c>
    </row>
    <row r="27" spans="1:23" s="45" customFormat="1" ht="30" customHeight="1" x14ac:dyDescent="0.2">
      <c r="A27" s="27">
        <v>17</v>
      </c>
      <c r="B27" s="28" t="s">
        <v>52</v>
      </c>
      <c r="C27" s="44">
        <v>8</v>
      </c>
      <c r="D27" s="44">
        <v>9</v>
      </c>
      <c r="E27" s="44">
        <v>433</v>
      </c>
      <c r="F27" s="39">
        <v>143296</v>
      </c>
      <c r="G27" s="44">
        <v>0</v>
      </c>
      <c r="H27" s="44">
        <v>0</v>
      </c>
      <c r="I27" s="44">
        <v>0</v>
      </c>
      <c r="J27" s="44">
        <v>0</v>
      </c>
      <c r="K27" s="44">
        <v>433</v>
      </c>
      <c r="L27" s="39">
        <v>143296</v>
      </c>
      <c r="M27" s="39">
        <v>10748</v>
      </c>
      <c r="N27" s="39">
        <v>4240463</v>
      </c>
      <c r="O27" s="44">
        <v>1</v>
      </c>
      <c r="P27" s="44">
        <v>0</v>
      </c>
      <c r="Q27" s="44">
        <v>1</v>
      </c>
      <c r="R27" s="39">
        <v>3000</v>
      </c>
      <c r="S27" s="44">
        <v>0</v>
      </c>
      <c r="T27" s="44">
        <v>0</v>
      </c>
      <c r="U27" s="44">
        <v>0</v>
      </c>
      <c r="V27" s="39">
        <v>4386759</v>
      </c>
    </row>
    <row r="28" spans="1:23" s="32" customFormat="1" ht="30" customHeight="1" x14ac:dyDescent="0.2">
      <c r="A28" s="33">
        <v>18</v>
      </c>
      <c r="B28" s="28" t="s">
        <v>53</v>
      </c>
      <c r="C28" s="42">
        <v>6</v>
      </c>
      <c r="D28" s="15">
        <v>10</v>
      </c>
      <c r="E28" s="6">
        <v>6277</v>
      </c>
      <c r="F28" s="6">
        <v>512112</v>
      </c>
      <c r="G28" s="6">
        <v>0</v>
      </c>
      <c r="H28" s="6">
        <v>0</v>
      </c>
      <c r="I28" s="6">
        <v>0</v>
      </c>
      <c r="J28" s="6">
        <v>0</v>
      </c>
      <c r="K28" s="6">
        <v>6277</v>
      </c>
      <c r="L28" s="6">
        <v>512112</v>
      </c>
      <c r="M28" s="6">
        <v>1491</v>
      </c>
      <c r="N28" s="7">
        <v>1430650</v>
      </c>
      <c r="O28" s="6">
        <v>0</v>
      </c>
      <c r="P28" s="6">
        <v>0</v>
      </c>
      <c r="Q28" s="7">
        <v>0</v>
      </c>
      <c r="R28" s="6">
        <v>0</v>
      </c>
      <c r="S28" s="6">
        <v>0</v>
      </c>
      <c r="T28" s="6">
        <v>0</v>
      </c>
      <c r="U28" s="6">
        <v>0</v>
      </c>
      <c r="V28" s="6">
        <v>1942762</v>
      </c>
    </row>
    <row r="29" spans="1:23" s="34" customFormat="1" ht="30" customHeight="1" x14ac:dyDescent="0.2">
      <c r="A29" s="35">
        <v>19</v>
      </c>
      <c r="B29" s="36" t="s">
        <v>54</v>
      </c>
      <c r="C29" s="37">
        <v>0</v>
      </c>
      <c r="D29" s="8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0">
        <v>0</v>
      </c>
      <c r="O29" s="9">
        <v>0</v>
      </c>
      <c r="P29" s="9">
        <v>0</v>
      </c>
      <c r="Q29" s="10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</row>
    <row r="30" spans="1:23" s="32" customFormat="1" ht="30" customHeight="1" x14ac:dyDescent="0.2">
      <c r="A30" s="33">
        <v>20</v>
      </c>
      <c r="B30" s="28" t="s">
        <v>55</v>
      </c>
      <c r="C30" s="29">
        <v>15</v>
      </c>
      <c r="D30" s="5">
        <v>21</v>
      </c>
      <c r="E30" s="6">
        <v>31607</v>
      </c>
      <c r="F30" s="6">
        <v>2637957</v>
      </c>
      <c r="G30" s="6">
        <v>0</v>
      </c>
      <c r="H30" s="6">
        <v>0</v>
      </c>
      <c r="I30" s="6">
        <v>0</v>
      </c>
      <c r="J30" s="6">
        <v>0</v>
      </c>
      <c r="K30" s="6">
        <v>31607</v>
      </c>
      <c r="L30" s="6">
        <v>2637957</v>
      </c>
      <c r="M30" s="6">
        <v>4208</v>
      </c>
      <c r="N30" s="7">
        <v>5243952</v>
      </c>
      <c r="O30" s="6">
        <v>0</v>
      </c>
      <c r="P30" s="6">
        <v>0</v>
      </c>
      <c r="Q30" s="7">
        <v>0</v>
      </c>
      <c r="R30" s="6">
        <v>0</v>
      </c>
      <c r="S30" s="6">
        <v>0</v>
      </c>
      <c r="T30" s="6">
        <v>0</v>
      </c>
      <c r="U30" s="6">
        <v>0</v>
      </c>
      <c r="V30" s="6">
        <v>7881909</v>
      </c>
    </row>
    <row r="31" spans="1:23" s="12" customFormat="1" ht="30" customHeight="1" x14ac:dyDescent="0.25">
      <c r="A31" s="27">
        <v>21</v>
      </c>
      <c r="B31" s="28" t="s">
        <v>56</v>
      </c>
      <c r="C31" s="29">
        <v>1</v>
      </c>
      <c r="D31" s="5">
        <v>1</v>
      </c>
      <c r="E31" s="6">
        <v>5977</v>
      </c>
      <c r="F31" s="6">
        <v>300612</v>
      </c>
      <c r="G31" s="6">
        <v>0</v>
      </c>
      <c r="H31" s="6">
        <v>0</v>
      </c>
      <c r="I31" s="6">
        <v>0</v>
      </c>
      <c r="J31" s="6">
        <v>0</v>
      </c>
      <c r="K31" s="6">
        <v>5977</v>
      </c>
      <c r="L31" s="6">
        <v>300612</v>
      </c>
      <c r="M31" s="6">
        <v>218</v>
      </c>
      <c r="N31" s="6">
        <v>101315</v>
      </c>
      <c r="O31" s="6">
        <v>0</v>
      </c>
      <c r="P31" s="6">
        <v>0</v>
      </c>
      <c r="Q31" s="7">
        <v>0</v>
      </c>
      <c r="R31" s="6">
        <v>0</v>
      </c>
      <c r="S31" s="6">
        <v>0</v>
      </c>
      <c r="T31" s="6">
        <v>0</v>
      </c>
      <c r="U31" s="6">
        <v>0</v>
      </c>
      <c r="V31" s="6">
        <f>L31+N31</f>
        <v>401927</v>
      </c>
    </row>
    <row r="32" spans="1:23" s="32" customFormat="1" ht="30" customHeight="1" x14ac:dyDescent="0.2">
      <c r="A32" s="33">
        <v>22</v>
      </c>
      <c r="B32" s="28" t="s">
        <v>57</v>
      </c>
      <c r="C32" s="29">
        <v>1</v>
      </c>
      <c r="D32" s="5">
        <v>1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429</v>
      </c>
      <c r="N32" s="7">
        <v>258518</v>
      </c>
      <c r="O32" s="6">
        <v>0</v>
      </c>
      <c r="P32" s="6">
        <v>0</v>
      </c>
      <c r="Q32" s="7">
        <v>0</v>
      </c>
      <c r="R32" s="6">
        <v>0</v>
      </c>
      <c r="S32" s="6">
        <v>0</v>
      </c>
      <c r="T32" s="6">
        <v>0</v>
      </c>
      <c r="U32" s="6">
        <v>0</v>
      </c>
      <c r="V32" s="7">
        <v>258518</v>
      </c>
    </row>
    <row r="33" spans="1:22" s="46" customFormat="1" ht="30" customHeight="1" x14ac:dyDescent="0.25">
      <c r="A33" s="27">
        <v>23</v>
      </c>
      <c r="B33" s="28" t="s">
        <v>58</v>
      </c>
      <c r="C33" s="29">
        <v>3</v>
      </c>
      <c r="D33" s="5">
        <v>6</v>
      </c>
      <c r="E33" s="6">
        <v>31265</v>
      </c>
      <c r="F33" s="6">
        <v>2175910</v>
      </c>
      <c r="G33" s="6">
        <v>0</v>
      </c>
      <c r="H33" s="6">
        <v>0</v>
      </c>
      <c r="I33" s="6">
        <v>0</v>
      </c>
      <c r="J33" s="6">
        <v>0</v>
      </c>
      <c r="K33" s="6">
        <v>31265</v>
      </c>
      <c r="L33" s="6">
        <v>2175910</v>
      </c>
      <c r="M33" s="6">
        <v>1487</v>
      </c>
      <c r="N33" s="7">
        <v>1064300</v>
      </c>
      <c r="O33" s="6">
        <v>0</v>
      </c>
      <c r="P33" s="6">
        <v>0</v>
      </c>
      <c r="Q33" s="7">
        <v>0</v>
      </c>
      <c r="R33" s="6">
        <v>0</v>
      </c>
      <c r="S33" s="6">
        <v>0</v>
      </c>
      <c r="T33" s="6">
        <v>0</v>
      </c>
      <c r="U33" s="6">
        <v>0</v>
      </c>
      <c r="V33" s="6">
        <v>3240210</v>
      </c>
    </row>
    <row r="34" spans="1:22" s="56" customFormat="1" ht="30" customHeight="1" x14ac:dyDescent="0.2">
      <c r="A34" s="35">
        <v>24</v>
      </c>
      <c r="B34" s="36" t="s">
        <v>59</v>
      </c>
      <c r="C34" s="37">
        <v>0</v>
      </c>
      <c r="D34" s="8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0">
        <v>0</v>
      </c>
      <c r="O34" s="9">
        <v>0</v>
      </c>
      <c r="P34" s="9">
        <v>0</v>
      </c>
      <c r="Q34" s="10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</row>
    <row r="35" spans="1:22" s="47" customFormat="1" ht="30" customHeight="1" x14ac:dyDescent="0.25">
      <c r="A35" s="27">
        <v>25</v>
      </c>
      <c r="B35" s="28" t="s">
        <v>60</v>
      </c>
      <c r="C35" s="29">
        <v>10</v>
      </c>
      <c r="D35" s="5">
        <v>12</v>
      </c>
      <c r="E35" s="6">
        <v>21684</v>
      </c>
      <c r="F35" s="6">
        <v>2603231</v>
      </c>
      <c r="G35" s="6">
        <v>0</v>
      </c>
      <c r="H35" s="6">
        <v>0</v>
      </c>
      <c r="I35" s="6">
        <v>0</v>
      </c>
      <c r="J35" s="6">
        <v>0</v>
      </c>
      <c r="K35" s="6">
        <v>21684</v>
      </c>
      <c r="L35" s="6">
        <v>2603231</v>
      </c>
      <c r="M35" s="6">
        <v>11988</v>
      </c>
      <c r="N35" s="7">
        <v>4654277</v>
      </c>
      <c r="O35" s="6">
        <v>0</v>
      </c>
      <c r="P35" s="6">
        <v>0</v>
      </c>
      <c r="Q35" s="7">
        <v>0</v>
      </c>
      <c r="R35" s="6">
        <v>0</v>
      </c>
      <c r="S35" s="6">
        <v>0</v>
      </c>
      <c r="T35" s="6">
        <v>0</v>
      </c>
      <c r="U35" s="6">
        <v>0</v>
      </c>
      <c r="V35" s="6">
        <v>7257508</v>
      </c>
    </row>
    <row r="36" spans="1:22" s="43" customFormat="1" ht="30" customHeight="1" x14ac:dyDescent="0.25">
      <c r="A36" s="33">
        <v>26</v>
      </c>
      <c r="B36" s="28" t="s">
        <v>61</v>
      </c>
      <c r="C36" s="29">
        <v>1</v>
      </c>
      <c r="D36" s="5">
        <v>1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15</v>
      </c>
      <c r="N36" s="7">
        <v>77364</v>
      </c>
      <c r="O36" s="6">
        <v>0</v>
      </c>
      <c r="P36" s="6">
        <v>0</v>
      </c>
      <c r="Q36" s="7">
        <v>0</v>
      </c>
      <c r="R36" s="6">
        <v>0</v>
      </c>
      <c r="S36" s="6">
        <v>0</v>
      </c>
      <c r="T36" s="6">
        <v>0</v>
      </c>
      <c r="U36" s="6">
        <v>0</v>
      </c>
      <c r="V36" s="6">
        <v>77364</v>
      </c>
    </row>
    <row r="37" spans="1:22" s="32" customFormat="1" ht="30" customHeight="1" x14ac:dyDescent="0.2">
      <c r="A37" s="27">
        <v>27</v>
      </c>
      <c r="B37" s="28" t="s">
        <v>62</v>
      </c>
      <c r="C37" s="29">
        <v>7</v>
      </c>
      <c r="D37" s="5">
        <v>9</v>
      </c>
      <c r="E37" s="6">
        <v>44481</v>
      </c>
      <c r="F37" s="6">
        <v>3668191</v>
      </c>
      <c r="G37" s="6">
        <v>0</v>
      </c>
      <c r="H37" s="6">
        <v>0</v>
      </c>
      <c r="I37" s="6">
        <v>0</v>
      </c>
      <c r="J37" s="6">
        <v>0</v>
      </c>
      <c r="K37" s="6">
        <v>44481</v>
      </c>
      <c r="L37" s="6">
        <v>3668191</v>
      </c>
      <c r="M37" s="6">
        <v>1818</v>
      </c>
      <c r="N37" s="7">
        <v>2692309</v>
      </c>
      <c r="O37" s="6">
        <v>0</v>
      </c>
      <c r="P37" s="6">
        <v>0</v>
      </c>
      <c r="Q37" s="7">
        <v>0</v>
      </c>
      <c r="R37" s="6">
        <v>0</v>
      </c>
      <c r="S37" s="6">
        <v>0</v>
      </c>
      <c r="T37" s="6">
        <v>0</v>
      </c>
      <c r="U37" s="6">
        <v>0</v>
      </c>
      <c r="V37" s="6">
        <v>6360500</v>
      </c>
    </row>
    <row r="38" spans="1:22" s="32" customFormat="1" ht="30" customHeight="1" x14ac:dyDescent="0.2">
      <c r="A38" s="33">
        <v>28</v>
      </c>
      <c r="B38" s="28" t="s">
        <v>63</v>
      </c>
      <c r="C38" s="29">
        <v>1</v>
      </c>
      <c r="D38" s="5">
        <v>1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145</v>
      </c>
      <c r="N38" s="7">
        <v>111752</v>
      </c>
      <c r="O38" s="6">
        <v>0</v>
      </c>
      <c r="P38" s="6">
        <v>0</v>
      </c>
      <c r="Q38" s="7">
        <v>0</v>
      </c>
      <c r="R38" s="6">
        <v>0</v>
      </c>
      <c r="S38" s="6">
        <v>0</v>
      </c>
      <c r="T38" s="6">
        <v>0</v>
      </c>
      <c r="U38" s="6">
        <v>0</v>
      </c>
      <c r="V38" s="6">
        <v>111752</v>
      </c>
    </row>
    <row r="39" spans="1:22" s="55" customFormat="1" ht="30" customHeight="1" x14ac:dyDescent="0.25">
      <c r="A39" s="35">
        <v>29</v>
      </c>
      <c r="B39" s="48" t="s">
        <v>64</v>
      </c>
      <c r="C39" s="37">
        <v>0</v>
      </c>
      <c r="D39" s="8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10">
        <v>0</v>
      </c>
      <c r="O39" s="9">
        <v>0</v>
      </c>
      <c r="P39" s="9">
        <v>0</v>
      </c>
      <c r="Q39" s="10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s="34" customFormat="1" ht="30" customHeight="1" x14ac:dyDescent="0.2">
      <c r="A40" s="33">
        <v>30</v>
      </c>
      <c r="B40" s="28" t="s">
        <v>65</v>
      </c>
      <c r="C40" s="29">
        <v>9</v>
      </c>
      <c r="D40" s="5">
        <v>12</v>
      </c>
      <c r="E40" s="6">
        <v>14113</v>
      </c>
      <c r="F40" s="6">
        <v>1872239</v>
      </c>
      <c r="G40" s="6">
        <v>0</v>
      </c>
      <c r="H40" s="6">
        <v>0</v>
      </c>
      <c r="I40" s="6">
        <v>0</v>
      </c>
      <c r="J40" s="6">
        <v>0</v>
      </c>
      <c r="K40" s="6">
        <v>14113</v>
      </c>
      <c r="L40" s="6">
        <v>1872239</v>
      </c>
      <c r="M40" s="6">
        <v>2836</v>
      </c>
      <c r="N40" s="7">
        <v>5042383</v>
      </c>
      <c r="O40" s="6">
        <v>0</v>
      </c>
      <c r="P40" s="6">
        <v>0</v>
      </c>
      <c r="Q40" s="7">
        <v>0</v>
      </c>
      <c r="R40" s="6">
        <v>0</v>
      </c>
      <c r="S40" s="6">
        <v>0</v>
      </c>
      <c r="T40" s="6">
        <v>0</v>
      </c>
      <c r="U40" s="6">
        <v>0</v>
      </c>
      <c r="V40" s="6">
        <v>6914622</v>
      </c>
    </row>
    <row r="41" spans="1:22" s="32" customFormat="1" ht="30" customHeight="1" x14ac:dyDescent="0.2">
      <c r="A41" s="27">
        <v>31</v>
      </c>
      <c r="B41" s="28" t="s">
        <v>66</v>
      </c>
      <c r="C41" s="29">
        <v>4</v>
      </c>
      <c r="D41" s="5">
        <v>4</v>
      </c>
      <c r="E41" s="6">
        <v>3851</v>
      </c>
      <c r="F41" s="6">
        <v>312255</v>
      </c>
      <c r="G41" s="6">
        <v>0</v>
      </c>
      <c r="H41" s="6">
        <v>0</v>
      </c>
      <c r="I41" s="6">
        <v>0</v>
      </c>
      <c r="J41" s="6">
        <v>0</v>
      </c>
      <c r="K41" s="6">
        <v>3851</v>
      </c>
      <c r="L41" s="6">
        <v>312255</v>
      </c>
      <c r="M41" s="6">
        <v>722</v>
      </c>
      <c r="N41" s="7">
        <v>977828</v>
      </c>
      <c r="O41" s="6">
        <v>0</v>
      </c>
      <c r="P41" s="6">
        <v>0</v>
      </c>
      <c r="Q41" s="7">
        <v>0</v>
      </c>
      <c r="R41" s="6">
        <v>0</v>
      </c>
      <c r="S41" s="6">
        <v>0</v>
      </c>
      <c r="T41" s="6">
        <v>0</v>
      </c>
      <c r="U41" s="6">
        <v>0</v>
      </c>
      <c r="V41" s="6">
        <v>1290083</v>
      </c>
    </row>
    <row r="42" spans="1:22" s="32" customFormat="1" ht="30" customHeight="1" x14ac:dyDescent="0.2">
      <c r="A42" s="33">
        <v>32</v>
      </c>
      <c r="B42" s="28" t="s">
        <v>67</v>
      </c>
      <c r="C42" s="29">
        <v>5</v>
      </c>
      <c r="D42" s="5">
        <v>6</v>
      </c>
      <c r="E42" s="6">
        <v>19605</v>
      </c>
      <c r="F42" s="6">
        <v>1482651</v>
      </c>
      <c r="G42" s="6">
        <v>0</v>
      </c>
      <c r="H42" s="6">
        <v>0</v>
      </c>
      <c r="I42" s="6">
        <v>0</v>
      </c>
      <c r="J42" s="6">
        <v>0</v>
      </c>
      <c r="K42" s="6">
        <v>19605</v>
      </c>
      <c r="L42" s="6">
        <v>1482651</v>
      </c>
      <c r="M42" s="6">
        <v>596</v>
      </c>
      <c r="N42" s="7">
        <v>1311927</v>
      </c>
      <c r="O42" s="6">
        <v>0</v>
      </c>
      <c r="P42" s="6">
        <v>0</v>
      </c>
      <c r="Q42" s="7">
        <v>0</v>
      </c>
      <c r="R42" s="6">
        <v>0</v>
      </c>
      <c r="S42" s="6">
        <v>0</v>
      </c>
      <c r="T42" s="6">
        <v>0</v>
      </c>
      <c r="U42" s="6">
        <v>0</v>
      </c>
      <c r="V42" s="6">
        <f>L42+N42</f>
        <v>2794578</v>
      </c>
    </row>
    <row r="43" spans="1:22" s="32" customFormat="1" ht="30" customHeight="1" x14ac:dyDescent="0.2">
      <c r="A43" s="27">
        <v>33</v>
      </c>
      <c r="B43" s="28" t="s">
        <v>68</v>
      </c>
      <c r="C43" s="29">
        <v>1</v>
      </c>
      <c r="D43" s="5">
        <v>1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151</v>
      </c>
      <c r="N43" s="7">
        <v>399800</v>
      </c>
      <c r="O43" s="6">
        <v>0</v>
      </c>
      <c r="P43" s="6">
        <v>0</v>
      </c>
      <c r="Q43" s="7">
        <v>0</v>
      </c>
      <c r="R43" s="6">
        <v>0</v>
      </c>
      <c r="S43" s="6">
        <v>0</v>
      </c>
      <c r="T43" s="6">
        <v>0</v>
      </c>
      <c r="U43" s="6">
        <v>0</v>
      </c>
      <c r="V43" s="6">
        <v>399800</v>
      </c>
    </row>
    <row r="44" spans="1:22" s="32" customFormat="1" ht="30" customHeight="1" x14ac:dyDescent="0.2">
      <c r="A44" s="33">
        <v>34</v>
      </c>
      <c r="B44" s="28" t="s">
        <v>69</v>
      </c>
      <c r="C44" s="29">
        <v>8</v>
      </c>
      <c r="D44" s="5">
        <v>14</v>
      </c>
      <c r="E44" s="6">
        <v>56139</v>
      </c>
      <c r="F44" s="6">
        <v>3413958</v>
      </c>
      <c r="G44" s="6">
        <v>0</v>
      </c>
      <c r="H44" s="6">
        <v>0</v>
      </c>
      <c r="I44" s="6">
        <v>0</v>
      </c>
      <c r="J44" s="6">
        <v>0</v>
      </c>
      <c r="K44" s="6">
        <v>56139</v>
      </c>
      <c r="L44" s="6">
        <v>3413958</v>
      </c>
      <c r="M44" s="6">
        <v>2586</v>
      </c>
      <c r="N44" s="7">
        <v>4162816</v>
      </c>
      <c r="O44" s="6">
        <v>0</v>
      </c>
      <c r="P44" s="6">
        <v>0</v>
      </c>
      <c r="Q44" s="7">
        <v>0</v>
      </c>
      <c r="R44" s="6">
        <v>0</v>
      </c>
      <c r="S44" s="6">
        <v>0</v>
      </c>
      <c r="T44" s="6">
        <v>0</v>
      </c>
      <c r="U44" s="6">
        <v>0</v>
      </c>
      <c r="V44" s="6">
        <v>7576774</v>
      </c>
    </row>
    <row r="46" spans="1:22" s="49" customFormat="1" ht="30" customHeight="1" x14ac:dyDescent="0.2">
      <c r="A46" s="49" t="s">
        <v>73</v>
      </c>
      <c r="C46" s="77">
        <v>0</v>
      </c>
      <c r="D46" s="49" t="s">
        <v>74</v>
      </c>
    </row>
    <row r="47" spans="1:22" ht="30" customHeight="1" x14ac:dyDescent="0.25"/>
    <row r="48" spans="1:22" ht="30" customHeight="1" x14ac:dyDescent="0.25"/>
    <row r="52" spans="6:22" s="12" customFormat="1" ht="30" customHeight="1" x14ac:dyDescent="0.25"/>
    <row r="53" spans="6:22" s="12" customFormat="1" ht="30" customHeight="1" x14ac:dyDescent="0.25"/>
    <row r="54" spans="6:22" s="50" customFormat="1" ht="30" customHeight="1" x14ac:dyDescent="0.2"/>
    <row r="55" spans="6:22" s="12" customFormat="1" ht="30" customHeight="1" x14ac:dyDescent="0.25"/>
    <row r="56" spans="6:22" s="12" customFormat="1" ht="30" customHeight="1" x14ac:dyDescent="0.25"/>
    <row r="57" spans="6:22" s="12" customFormat="1" ht="30" customHeight="1" x14ac:dyDescent="0.25"/>
    <row r="59" spans="6:22" s="12" customFormat="1" ht="30" customHeight="1" x14ac:dyDescent="0.25">
      <c r="F59" s="51"/>
    </row>
    <row r="62" spans="6:22" ht="30" customHeight="1" x14ac:dyDescent="0.25">
      <c r="K62" s="13"/>
      <c r="L62" s="52"/>
      <c r="M62" s="53"/>
    </row>
    <row r="63" spans="6:22" ht="30" customHeight="1" x14ac:dyDescent="0.25">
      <c r="L63" s="13"/>
      <c r="M63" s="52"/>
      <c r="N63" s="53"/>
    </row>
    <row r="64" spans="6:22" ht="30" customHeight="1" x14ac:dyDescent="0.25">
      <c r="L64" s="13"/>
      <c r="M64" s="52"/>
      <c r="N64" s="53"/>
      <c r="S64" s="52"/>
      <c r="T64" s="53"/>
      <c r="U64" s="52"/>
      <c r="V64" s="52"/>
    </row>
    <row r="65" spans="12:22" ht="30" customHeight="1" x14ac:dyDescent="0.25">
      <c r="L65" s="54"/>
      <c r="N65" s="31"/>
      <c r="S65" s="52"/>
      <c r="T65" s="14"/>
      <c r="U65" s="52"/>
      <c r="V65" s="14"/>
    </row>
    <row r="66" spans="12:22" ht="30" customHeight="1" x14ac:dyDescent="0.25">
      <c r="S66" s="52"/>
      <c r="T66" s="14"/>
      <c r="U66" s="52"/>
      <c r="V66" s="14"/>
    </row>
    <row r="67" spans="12:22" ht="30" customHeight="1" x14ac:dyDescent="0.25">
      <c r="S67" s="52"/>
      <c r="T67" s="14"/>
      <c r="U67" s="52"/>
      <c r="V67" s="14"/>
    </row>
    <row r="68" spans="12:22" ht="30" customHeight="1" x14ac:dyDescent="0.25">
      <c r="S68" s="52"/>
      <c r="T68" s="14"/>
      <c r="U68" s="52"/>
      <c r="V68" s="14"/>
    </row>
    <row r="69" spans="12:22" ht="30" customHeight="1" x14ac:dyDescent="0.25">
      <c r="T69" s="31"/>
      <c r="V69" s="31"/>
    </row>
    <row r="70" spans="12:22" ht="30" customHeight="1" x14ac:dyDescent="0.25"/>
    <row r="71" spans="12:22" ht="30" customHeight="1" x14ac:dyDescent="0.25"/>
    <row r="72" spans="12:22" ht="30" customHeight="1" x14ac:dyDescent="0.25"/>
  </sheetData>
  <mergeCells count="28">
    <mergeCell ref="U7:U8"/>
    <mergeCell ref="S7:S8"/>
    <mergeCell ref="T7:T8"/>
    <mergeCell ref="D1:V1"/>
    <mergeCell ref="D2:V2"/>
    <mergeCell ref="D3:V3"/>
    <mergeCell ref="S4:V4"/>
    <mergeCell ref="D5:D8"/>
    <mergeCell ref="E5:U5"/>
    <mergeCell ref="V5:V8"/>
    <mergeCell ref="E6:L6"/>
    <mergeCell ref="M6:N6"/>
    <mergeCell ref="O6:R6"/>
    <mergeCell ref="S6:U6"/>
    <mergeCell ref="E7:F7"/>
    <mergeCell ref="G7:H7"/>
    <mergeCell ref="A10:B10"/>
    <mergeCell ref="O7:O8"/>
    <mergeCell ref="P7:P8"/>
    <mergeCell ref="Q7:Q8"/>
    <mergeCell ref="R7:R8"/>
    <mergeCell ref="I7:J7"/>
    <mergeCell ref="K7:L7"/>
    <mergeCell ref="M7:M8"/>
    <mergeCell ref="N7:N8"/>
    <mergeCell ref="A5:A8"/>
    <mergeCell ref="B5:B8"/>
    <mergeCell ref="C5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2025-10-06T02:12:49Z</dcterms:modified>
</cp:coreProperties>
</file>